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240" yWindow="570" windowWidth="28455" windowHeight="11955"/>
  </bookViews>
  <sheets>
    <sheet name="Документ" sheetId="2" r:id="rId1"/>
  </sheets>
  <definedNames>
    <definedName name="_xlnm.Print_Titles" localSheetId="0">Документ!$21:$21</definedName>
  </definedNames>
  <calcPr calcId="125725"/>
</workbook>
</file>

<file path=xl/calcChain.xml><?xml version="1.0" encoding="utf-8"?>
<calcChain xmlns="http://schemas.openxmlformats.org/spreadsheetml/2006/main">
  <c r="G77" i="2"/>
  <c r="G73" s="1"/>
  <c r="G62"/>
  <c r="G23"/>
  <c r="G94"/>
  <c r="G63"/>
  <c r="G53"/>
  <c r="G22" s="1"/>
  <c r="G48"/>
  <c r="G32"/>
  <c r="G26"/>
</calcChain>
</file>

<file path=xl/sharedStrings.xml><?xml version="1.0" encoding="utf-8"?>
<sst xmlns="http://schemas.openxmlformats.org/spreadsheetml/2006/main" count="276" uniqueCount="137">
  <si>
    <t>Единица измерения: тыс.руб.</t>
  </si>
  <si>
    <t>Наименование</t>
  </si>
  <si>
    <t>Код целевой статьи</t>
  </si>
  <si>
    <t>Код вида расхода</t>
  </si>
  <si>
    <t>Код раздела</t>
  </si>
  <si>
    <t>Код подраздела</t>
  </si>
  <si>
    <t>Текуций год</t>
  </si>
  <si>
    <t>Плановый период</t>
  </si>
  <si>
    <t>2021 год</t>
  </si>
  <si>
    <t>с учетом изменений</t>
  </si>
  <si>
    <t>1</t>
  </si>
  <si>
    <t>2</t>
  </si>
  <si>
    <t>3</t>
  </si>
  <si>
    <t>4</t>
  </si>
  <si>
    <t>5</t>
  </si>
  <si>
    <t>6</t>
  </si>
  <si>
    <t>7</t>
  </si>
  <si>
    <t>9</t>
  </si>
  <si>
    <t>10</t>
  </si>
  <si>
    <t>Муниципальная программа "Устойчивое развитие Яблоченского сельского поселения Хохольского муниципального района Воронежской области"</t>
  </si>
  <si>
    <t>0100000000</t>
  </si>
  <si>
    <t>Подпрограмма "Муниципальное управление"</t>
  </si>
  <si>
    <t>0110000000</t>
  </si>
  <si>
    <t>1. Основное мероприятие "Обеспечение деятельности органов местного самоуправления"</t>
  </si>
  <si>
    <t>0110100000</t>
  </si>
  <si>
    <t>Расходы на проведение социально значимых мероприятий</t>
  </si>
  <si>
    <t>0110170100</t>
  </si>
  <si>
    <t>100</t>
  </si>
  <si>
    <t>0100</t>
  </si>
  <si>
    <t>0102</t>
  </si>
  <si>
    <t>Расходы на обеспечение функций органов местного самоуправления в части финансирования аппарата управления администрации городского (сельского) поселения</t>
  </si>
  <si>
    <t>0110190010</t>
  </si>
  <si>
    <t>0104</t>
  </si>
  <si>
    <t>200</t>
  </si>
  <si>
    <t>800</t>
  </si>
  <si>
    <t>Расходы на обеспечение функций органов местного самоуправления в части финансирования главы администрации городского (сельского) поселения</t>
  </si>
  <si>
    <t>0110190020</t>
  </si>
  <si>
    <t>2. Основное мероприятие "Исполнение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</si>
  <si>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0110200000</t>
  </si>
  <si>
    <t>Осуществление первичного воинского учета на территориях, где отсутствуют военные комиссариаты в рамках подпрограммы "Муниципальное управление" программы "Устойчивое развитие Яблоченского сельского поселения Хохольского муниципального района"</t>
  </si>
  <si>
    <t>0110251180</t>
  </si>
  <si>
    <t>0200</t>
  </si>
  <si>
    <t>0203</t>
  </si>
  <si>
    <t>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 "Муниципальное управление" программы "Устойчивое развитие Яблоченского сельского поселения Хохольского муниципального района"</t>
  </si>
  <si>
    <t>0110290010</t>
  </si>
  <si>
    <t>500</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</si>
  <si>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 утверждения и выдачи градостроительных планов </t>
  </si>
  <si>
    <t>0110290011</t>
  </si>
  <si>
    <t>0113</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</si>
  <si>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t>
  </si>
  <si>
    <t>0110290012</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</si>
  <si>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(работ, услуг) для муниципальных нужд </t>
  </si>
  <si>
    <t>0110290013</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</si>
  <si>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t>
  </si>
  <si>
    <t>0110290014</t>
  </si>
  <si>
    <t>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t>
  </si>
  <si>
    <t>0110290015</t>
  </si>
  <si>
    <t>3. Основное мероприятие "Обеспечение безопасности населения и природной среды на территории сельского поселения"</t>
  </si>
  <si>
    <t>0110300000</t>
  </si>
  <si>
    <t>Мероприятия в сфере защиты населения от чрезвычайных ситуаций и пожаров</t>
  </si>
  <si>
    <t>0110380050</t>
  </si>
  <si>
    <t>600</t>
  </si>
  <si>
    <t>0300</t>
  </si>
  <si>
    <t>0310</t>
  </si>
  <si>
    <t>Мероприятия по предупреждению и ликвидация последствий чрезвычайных ситуаций и стихийных бедствий природного и техногенного характера</t>
  </si>
  <si>
    <t>0110390050</t>
  </si>
  <si>
    <t>4. Основное мероприятие "Обеспечение реализации муниципальной программы"</t>
  </si>
  <si>
    <t>0110400000</t>
  </si>
  <si>
    <t>Расходы на проведение топографо-геодезических, картографических и землеустроительных работ</t>
  </si>
  <si>
    <t>0110490070</t>
  </si>
  <si>
    <t>0400</t>
  </si>
  <si>
    <t>0412</t>
  </si>
  <si>
    <t>Доплаты к пенсиям муниципальных служащих Яблоченского сельского поселения</t>
  </si>
  <si>
    <t>0110490130</t>
  </si>
  <si>
    <t>300</t>
  </si>
  <si>
    <t>1000</t>
  </si>
  <si>
    <t>1001</t>
  </si>
  <si>
    <t>Процентные платежи по муниципальному долгу Яблоченского сельского поселения Хохольского муципального района</t>
  </si>
  <si>
    <t>0110490190</t>
  </si>
  <si>
    <t>700</t>
  </si>
  <si>
    <t>1300</t>
  </si>
  <si>
    <t>1301</t>
  </si>
  <si>
    <t>Подпрограмма "Развитие дорожного хозяйства"</t>
  </si>
  <si>
    <t>0120000000</t>
  </si>
  <si>
    <t>1. Основное мероприятие "Обеспечение модернизации,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</si>
  <si>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0120100000</t>
  </si>
  <si>
    <t>Расходы средств дорожного фонда в рамках подпрограммы "Дорожное хозяйство" программы "Устойчивое развитие Яблоченского сельского поселения Хохольского муниципального района"</t>
  </si>
  <si>
    <t>0120180600</t>
  </si>
  <si>
    <t>0409</t>
  </si>
  <si>
    <t>Содержание автомобильных дорог общего пользования местного значения</t>
  </si>
  <si>
    <t>0120180602</t>
  </si>
  <si>
    <t>Капитальный ремонт и ремонт автомобильных дорог общего пользования местного значения за счет субсидии из областного бюджета</t>
  </si>
  <si>
    <t>01201S8850</t>
  </si>
  <si>
    <t>2. Основное мероприятие "Определение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</si>
  <si>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0120200000</t>
  </si>
  <si>
    <t>Расходы муниципального дорожного фонда</t>
  </si>
  <si>
    <t>0120280600</t>
  </si>
  <si>
    <t>Подпрограмма "Развитие жилищно-коммунального хозяйства и благоустройства сельского поселения"</t>
  </si>
  <si>
    <t>0130000000</t>
  </si>
  <si>
    <t>1. Основное мероприятие "Содержание и модернизация жилищно-коммунального комплекса"</t>
  </si>
  <si>
    <t>0130100000</t>
  </si>
  <si>
    <t>Мероприятия, направленные на улучшения водоснабжения населения качественной питьевой водой</t>
  </si>
  <si>
    <t>0130190290</t>
  </si>
  <si>
    <t>0500</t>
  </si>
  <si>
    <t>0502</t>
  </si>
  <si>
    <t>2. Основное мероприятие "Благоустройство территории сельского поселения"</t>
  </si>
  <si>
    <t>0130200000</t>
  </si>
  <si>
    <t>Иные межбюджетные трансферты поселениям за достижение наилучших значений показателей эффективности развития поселений</t>
  </si>
  <si>
    <t>0130280650</t>
  </si>
  <si>
    <t>0503</t>
  </si>
  <si>
    <t>Расходы на уличное освещение</t>
  </si>
  <si>
    <t>0130290300</t>
  </si>
  <si>
    <t>Расходы на организацию и содержание мест захоронения в рамках подпрограммы "Развитие жилищно-коммунального хозяйства и благоустройства" программы "Устойчивое развитие Яблоченского сельского поселения Хохольского муниципального района"</t>
  </si>
  <si>
    <t>0130290320</t>
  </si>
  <si>
    <t>Организация сбора и вывоза твердых коммунальных отходов на территории поселения</t>
  </si>
  <si>
    <t>0130290330</t>
  </si>
  <si>
    <t>Расходы на прочие мероприятия по благоустройству поселений</t>
  </si>
  <si>
    <t>0130290420</t>
  </si>
  <si>
    <t>01302S8670</t>
  </si>
  <si>
    <t>Подпрограмма "Развитие культуры, физической культуры и спорта на территории сельского поселения"</t>
  </si>
  <si>
    <t>0140000000</t>
  </si>
  <si>
    <t>1. Основное мероприятие "Создание условий для обеспечения деятельности и развития культурно - досуговых учреждений"</t>
  </si>
  <si>
    <t>0140100000</t>
  </si>
  <si>
    <t>Расходы на обеспечение деятельности (оказание услуг) муниципальных учреждений</t>
  </si>
  <si>
    <t>0140190590</t>
  </si>
  <si>
    <t>0800</t>
  </si>
  <si>
    <t>0801</t>
  </si>
  <si>
    <t>Итого:</t>
  </si>
  <si>
    <t>Распределение бюджетных ассигнований по целевым статьям (муниципальным программам Яблоченского сельского поселения Хохольского муниципального района), группам видов расходов, разделам, подразделам классификации расходов бюджета Яблоченского сельского поселения Хохольского муниципального района на 2024 год и плановый период 2025-2026 годов</t>
  </si>
  <si>
    <t>2024 год</t>
  </si>
  <si>
    <t>2025 год</t>
  </si>
  <si>
    <t>2026 год</t>
  </si>
  <si>
    <t xml:space="preserve">Приложение 3                                                                                       к решению СНД Яблоченского сельского поселения Хохольского муниципального района от "27" декабря 2024 года №42 О внесении изменений в Решение СНД от 25.12.2023 года №40
«О  бюджете Яблоченского сельского поселения Хохольского муниципального района 2024 год и плановый период 2025-2026 годы" </t>
  </si>
  <si>
    <t>0401</t>
  </si>
  <si>
    <t>0110490280</t>
  </si>
  <si>
    <t>Мероприятия направленные на снижение напряженности на рынке труда Воронежской области</t>
  </si>
  <si>
    <t>0130270270</t>
  </si>
</sst>
</file>

<file path=xl/styles.xml><?xml version="1.0" encoding="utf-8"?>
<styleSheet xmlns="http://schemas.openxmlformats.org/spreadsheetml/2006/main">
  <numFmts count="1">
    <numFmt numFmtId="164" formatCode="#,##0.0"/>
  </numFmts>
  <fonts count="12">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0"/>
      <color rgb="FF000000"/>
      <name val="Arial Cyr"/>
    </font>
    <font>
      <sz val="10"/>
      <color rgb="FF000000"/>
      <name val="Arial"/>
    </font>
    <font>
      <sz val="11"/>
      <name val="Calibri"/>
      <family val="2"/>
      <scheme val="minor"/>
    </font>
    <font>
      <b/>
      <sz val="12"/>
      <color rgb="FF000000"/>
      <name val="Arial"/>
      <family val="2"/>
      <charset val="204"/>
    </font>
    <font>
      <sz val="10.5"/>
      <name val="Times New Roman"/>
      <family val="1"/>
      <charset val="204"/>
    </font>
    <font>
      <b/>
      <sz val="10"/>
      <name val="Arial"/>
      <family val="2"/>
      <charset val="204"/>
    </font>
    <font>
      <sz val="10"/>
      <color rgb="FF000000"/>
      <name val="Arial"/>
      <family val="2"/>
      <charset val="204"/>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7">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D9D9D9"/>
      </left>
      <right style="thin">
        <color rgb="FFA6A6A6"/>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s>
  <cellStyleXfs count="55">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3" fillId="0" borderId="8">
      <alignment horizontal="center" vertical="center" wrapText="1"/>
    </xf>
    <xf numFmtId="49" fontId="3" fillId="0" borderId="9">
      <alignment horizontal="center" vertical="center" wrapText="1"/>
    </xf>
    <xf numFmtId="49" fontId="3" fillId="0" borderId="10">
      <alignment horizontal="center" vertical="center" wrapText="1"/>
    </xf>
    <xf numFmtId="0" fontId="4" fillId="2" borderId="11">
      <alignment horizontal="left" vertical="top" wrapText="1"/>
    </xf>
    <xf numFmtId="49" fontId="4" fillId="2" borderId="12">
      <alignment horizontal="center" vertical="top" shrinkToFit="1"/>
    </xf>
    <xf numFmtId="164" fontId="4" fillId="2" borderId="12">
      <alignment horizontal="right" vertical="top" shrinkToFit="1"/>
    </xf>
    <xf numFmtId="164" fontId="4" fillId="2" borderId="13">
      <alignment horizontal="right" vertical="top" shrinkToFit="1"/>
    </xf>
    <xf numFmtId="0" fontId="3" fillId="3" borderId="14">
      <alignment horizontal="left" vertical="top" wrapText="1"/>
    </xf>
    <xf numFmtId="49" fontId="3" fillId="3" borderId="15">
      <alignment horizontal="center" vertical="top" shrinkToFit="1"/>
    </xf>
    <xf numFmtId="164" fontId="3" fillId="3" borderId="15">
      <alignment horizontal="right" vertical="top" shrinkToFit="1"/>
    </xf>
    <xf numFmtId="164" fontId="3" fillId="3" borderId="16">
      <alignment horizontal="right" vertical="top" shrinkToFit="1"/>
    </xf>
    <xf numFmtId="0" fontId="3" fillId="4" borderId="17">
      <alignment horizontal="left" vertical="top" wrapText="1"/>
    </xf>
    <xf numFmtId="49" fontId="3" fillId="4" borderId="18">
      <alignment horizontal="center" vertical="top" shrinkToFit="1"/>
    </xf>
    <xf numFmtId="164" fontId="3" fillId="4" borderId="18">
      <alignment horizontal="right" vertical="top" shrinkToFit="1"/>
    </xf>
    <xf numFmtId="164" fontId="3" fillId="4" borderId="19">
      <alignment horizontal="right" vertical="top" shrinkToFit="1"/>
    </xf>
    <xf numFmtId="0" fontId="5" fillId="0" borderId="17">
      <alignment horizontal="left" vertical="top" wrapText="1"/>
    </xf>
    <xf numFmtId="49" fontId="2" fillId="0" borderId="18">
      <alignment horizontal="center" vertical="top" shrinkToFit="1"/>
    </xf>
    <xf numFmtId="164" fontId="2" fillId="0" borderId="18">
      <alignment horizontal="right" vertical="top" shrinkToFit="1"/>
    </xf>
    <xf numFmtId="164" fontId="6" fillId="0" borderId="19">
      <alignment horizontal="right" vertical="top" shrinkToFit="1"/>
    </xf>
    <xf numFmtId="0" fontId="5" fillId="0" borderId="17">
      <alignment horizontal="left" vertical="top" wrapText="1"/>
    </xf>
    <xf numFmtId="49" fontId="2" fillId="0" borderId="18">
      <alignment horizontal="center" vertical="top" shrinkToFit="1"/>
    </xf>
    <xf numFmtId="0" fontId="2" fillId="0" borderId="20"/>
    <xf numFmtId="0" fontId="2" fillId="0" borderId="21"/>
    <xf numFmtId="0" fontId="2" fillId="0" borderId="22"/>
    <xf numFmtId="0" fontId="4" fillId="5" borderId="23"/>
    <xf numFmtId="0" fontId="4" fillId="5" borderId="24"/>
    <xf numFmtId="164" fontId="4" fillId="5" borderId="24">
      <alignment horizontal="right" shrinkToFit="1"/>
    </xf>
    <xf numFmtId="164" fontId="4" fillId="5" borderId="25">
      <alignment horizontal="right" shrinkToFit="1"/>
    </xf>
    <xf numFmtId="0" fontId="2" fillId="0" borderId="26"/>
    <xf numFmtId="0" fontId="2" fillId="0" borderId="1">
      <alignment horizontal="left" vertical="top" wrapText="1"/>
    </xf>
    <xf numFmtId="0" fontId="7" fillId="0" borderId="0"/>
    <xf numFmtId="0" fontId="7" fillId="0" borderId="0"/>
    <xf numFmtId="0" fontId="7" fillId="0" borderId="0"/>
    <xf numFmtId="0" fontId="2" fillId="0" borderId="1"/>
    <xf numFmtId="0" fontId="2" fillId="0" borderId="1"/>
    <xf numFmtId="4" fontId="4" fillId="5" borderId="24">
      <alignment horizontal="right" shrinkToFit="1"/>
    </xf>
    <xf numFmtId="4" fontId="4" fillId="5" borderId="25">
      <alignment horizontal="right" shrinkToFit="1"/>
    </xf>
    <xf numFmtId="4" fontId="4" fillId="2" borderId="12">
      <alignment horizontal="right" vertical="top" shrinkToFit="1"/>
    </xf>
    <xf numFmtId="4" fontId="4" fillId="2" borderId="13">
      <alignment horizontal="right" vertical="top" shrinkToFit="1"/>
    </xf>
    <xf numFmtId="4" fontId="3" fillId="3" borderId="15">
      <alignment horizontal="right" vertical="top" shrinkToFit="1"/>
    </xf>
    <xf numFmtId="4" fontId="3" fillId="3" borderId="16">
      <alignment horizontal="right" vertical="top" shrinkToFit="1"/>
    </xf>
    <xf numFmtId="4" fontId="3" fillId="4" borderId="18">
      <alignment horizontal="right" vertical="top" shrinkToFit="1"/>
    </xf>
    <xf numFmtId="4" fontId="3" fillId="4" borderId="19">
      <alignment horizontal="right" vertical="top" shrinkToFit="1"/>
    </xf>
    <xf numFmtId="4" fontId="2" fillId="0" borderId="18">
      <alignment horizontal="right" vertical="top" shrinkToFit="1"/>
    </xf>
    <xf numFmtId="4" fontId="6" fillId="0" borderId="19">
      <alignment horizontal="right" vertical="top" shrinkToFit="1"/>
    </xf>
    <xf numFmtId="4" fontId="2" fillId="0" borderId="18">
      <alignment horizontal="right" vertical="top" shrinkToFit="1"/>
    </xf>
    <xf numFmtId="4" fontId="6" fillId="0" borderId="19">
      <alignment horizontal="right" vertical="top" shrinkToFit="1"/>
    </xf>
  </cellStyleXfs>
  <cellXfs count="65">
    <xf numFmtId="0" fontId="0" fillId="0" borderId="0" xfId="0"/>
    <xf numFmtId="0" fontId="0" fillId="0" borderId="0" xfId="0" applyProtection="1">
      <protection locked="0"/>
    </xf>
    <xf numFmtId="49" fontId="3" fillId="0" borderId="6" xfId="6" applyNumberFormat="1" applyProtection="1">
      <alignment horizontal="center" vertical="center" wrapText="1"/>
    </xf>
    <xf numFmtId="49" fontId="3" fillId="0" borderId="7" xfId="7" applyNumberFormat="1" applyProtection="1">
      <alignment horizontal="center" vertical="center" wrapText="1"/>
    </xf>
    <xf numFmtId="49" fontId="3" fillId="0" borderId="8" xfId="8" applyNumberFormat="1" applyProtection="1">
      <alignment horizontal="center" vertical="center" wrapText="1"/>
    </xf>
    <xf numFmtId="49" fontId="3" fillId="0" borderId="9" xfId="9" applyNumberFormat="1" applyProtection="1">
      <alignment horizontal="center" vertical="center" wrapText="1"/>
    </xf>
    <xf numFmtId="49" fontId="3" fillId="0" borderId="10" xfId="10" applyNumberFormat="1" applyProtection="1">
      <alignment horizontal="center" vertical="center" wrapText="1"/>
    </xf>
    <xf numFmtId="0" fontId="4" fillId="2" borderId="11" xfId="11" applyNumberFormat="1" applyProtection="1">
      <alignment horizontal="left" vertical="top" wrapText="1"/>
    </xf>
    <xf numFmtId="49" fontId="4" fillId="2" borderId="12" xfId="12" applyNumberFormat="1" applyProtection="1">
      <alignment horizontal="center" vertical="top" shrinkToFit="1"/>
    </xf>
    <xf numFmtId="164" fontId="4" fillId="2" borderId="12" xfId="13" applyNumberFormat="1" applyProtection="1">
      <alignment horizontal="right" vertical="top" shrinkToFit="1"/>
    </xf>
    <xf numFmtId="164" fontId="4" fillId="2" borderId="13" xfId="14" applyNumberFormat="1" applyProtection="1">
      <alignment horizontal="right" vertical="top" shrinkToFit="1"/>
    </xf>
    <xf numFmtId="0" fontId="3" fillId="3" borderId="14" xfId="15" applyNumberFormat="1" applyProtection="1">
      <alignment horizontal="left" vertical="top" wrapText="1"/>
    </xf>
    <xf numFmtId="49" fontId="3" fillId="3" borderId="15" xfId="16" applyNumberFormat="1" applyProtection="1">
      <alignment horizontal="center" vertical="top" shrinkToFit="1"/>
    </xf>
    <xf numFmtId="164" fontId="3" fillId="3" borderId="15" xfId="17" applyNumberFormat="1" applyProtection="1">
      <alignment horizontal="right" vertical="top" shrinkToFit="1"/>
    </xf>
    <xf numFmtId="164" fontId="3" fillId="3" borderId="16" xfId="18" applyNumberFormat="1" applyProtection="1">
      <alignment horizontal="right" vertical="top" shrinkToFit="1"/>
    </xf>
    <xf numFmtId="0" fontId="3" fillId="4" borderId="17" xfId="19" applyNumberFormat="1" applyProtection="1">
      <alignment horizontal="left" vertical="top" wrapText="1"/>
    </xf>
    <xf numFmtId="49" fontId="3" fillId="4" borderId="18" xfId="20" applyNumberFormat="1" applyProtection="1">
      <alignment horizontal="center" vertical="top" shrinkToFit="1"/>
    </xf>
    <xf numFmtId="164" fontId="3" fillId="4" borderId="18" xfId="21" applyNumberFormat="1" applyProtection="1">
      <alignment horizontal="right" vertical="top" shrinkToFit="1"/>
    </xf>
    <xf numFmtId="164" fontId="3" fillId="4" borderId="19" xfId="22" applyNumberFormat="1" applyProtection="1">
      <alignment horizontal="right" vertical="top" shrinkToFit="1"/>
    </xf>
    <xf numFmtId="0" fontId="5" fillId="0" borderId="17" xfId="23" applyNumberFormat="1" applyProtection="1">
      <alignment horizontal="left" vertical="top" wrapText="1"/>
    </xf>
    <xf numFmtId="49" fontId="2" fillId="0" borderId="18" xfId="24" applyNumberFormat="1" applyProtection="1">
      <alignment horizontal="center" vertical="top" shrinkToFit="1"/>
    </xf>
    <xf numFmtId="164" fontId="2" fillId="0" borderId="18" xfId="25" applyNumberFormat="1" applyProtection="1">
      <alignment horizontal="right" vertical="top" shrinkToFit="1"/>
    </xf>
    <xf numFmtId="0" fontId="5" fillId="0" borderId="17" xfId="27" applyNumberFormat="1" applyProtection="1">
      <alignment horizontal="left" vertical="top" wrapText="1"/>
    </xf>
    <xf numFmtId="49" fontId="2" fillId="0" borderId="18" xfId="28" applyNumberFormat="1" applyProtection="1">
      <alignment horizontal="center" vertical="top" shrinkToFit="1"/>
    </xf>
    <xf numFmtId="0" fontId="2" fillId="0" borderId="20" xfId="29" applyNumberFormat="1" applyProtection="1"/>
    <xf numFmtId="0" fontId="2" fillId="0" borderId="21" xfId="30" applyNumberFormat="1" applyProtection="1"/>
    <xf numFmtId="0" fontId="2" fillId="0" borderId="22" xfId="31" applyNumberFormat="1" applyProtection="1"/>
    <xf numFmtId="0" fontId="4" fillId="5" borderId="23" xfId="32" applyNumberFormat="1" applyProtection="1"/>
    <xf numFmtId="0" fontId="4" fillId="5" borderId="24" xfId="33" applyNumberFormat="1" applyProtection="1"/>
    <xf numFmtId="164" fontId="4" fillId="5" borderId="24" xfId="34" applyNumberFormat="1" applyProtection="1">
      <alignment horizontal="right" shrinkToFit="1"/>
    </xf>
    <xf numFmtId="164" fontId="4" fillId="5" borderId="25" xfId="35" applyNumberFormat="1" applyProtection="1">
      <alignment horizontal="right" shrinkToFit="1"/>
    </xf>
    <xf numFmtId="0" fontId="2" fillId="0" borderId="26" xfId="36" applyNumberFormat="1" applyProtection="1"/>
    <xf numFmtId="49" fontId="3" fillId="0" borderId="4" xfId="4" applyNumberFormat="1" applyProtection="1">
      <alignment horizontal="center" vertical="center" wrapText="1"/>
    </xf>
    <xf numFmtId="0" fontId="4" fillId="0" borderId="1" xfId="32" applyNumberFormat="1" applyFill="1" applyBorder="1" applyProtection="1"/>
    <xf numFmtId="0" fontId="4" fillId="0" borderId="1" xfId="33" applyNumberFormat="1" applyFill="1" applyBorder="1" applyProtection="1"/>
    <xf numFmtId="164" fontId="4" fillId="0" borderId="1" xfId="34" applyNumberFormat="1" applyFill="1" applyBorder="1" applyProtection="1">
      <alignment horizontal="right" shrinkToFit="1"/>
    </xf>
    <xf numFmtId="164" fontId="4" fillId="0" borderId="1" xfId="35" applyNumberFormat="1" applyFill="1" applyBorder="1" applyProtection="1">
      <alignment horizontal="right" shrinkToFit="1"/>
    </xf>
    <xf numFmtId="0" fontId="2" fillId="0" borderId="1" xfId="36" applyNumberFormat="1" applyFill="1" applyBorder="1" applyProtection="1"/>
    <xf numFmtId="164" fontId="2" fillId="0" borderId="19" xfId="26" applyNumberFormat="1" applyFont="1" applyProtection="1">
      <alignment horizontal="right" vertical="top" shrinkToFit="1"/>
    </xf>
    <xf numFmtId="49" fontId="3" fillId="0" borderId="4" xfId="4" applyNumberFormat="1" applyProtection="1">
      <alignment horizontal="center" vertical="center" wrapText="1"/>
    </xf>
    <xf numFmtId="0" fontId="8" fillId="0" borderId="1" xfId="1" applyNumberFormat="1" applyFont="1" applyAlignment="1" applyProtection="1">
      <alignment horizontal="center" vertical="top" wrapText="1"/>
    </xf>
    <xf numFmtId="0" fontId="0" fillId="0" borderId="1" xfId="0" applyBorder="1" applyAlignment="1">
      <alignment horizontal="center" vertical="top" wrapText="1"/>
    </xf>
    <xf numFmtId="0" fontId="9"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2" fillId="0" borderId="1" xfId="37" applyNumberFormat="1" applyFill="1" applyBorder="1" applyProtection="1">
      <alignment horizontal="left" vertical="top" wrapText="1"/>
    </xf>
    <xf numFmtId="0" fontId="2" fillId="0" borderId="1" xfId="37" applyFill="1" applyBorder="1">
      <alignment horizontal="left" vertical="top" wrapText="1"/>
    </xf>
    <xf numFmtId="0" fontId="2" fillId="0" borderId="1" xfId="2" applyNumberFormat="1" applyProtection="1">
      <alignment horizontal="right" vertical="top" wrapText="1"/>
    </xf>
    <xf numFmtId="0" fontId="2" fillId="0" borderId="1" xfId="2">
      <alignment horizontal="right" vertical="top" wrapText="1"/>
    </xf>
    <xf numFmtId="49" fontId="3" fillId="0" borderId="2" xfId="3" applyNumberFormat="1" applyProtection="1">
      <alignment horizontal="center" vertical="center" wrapText="1"/>
    </xf>
    <xf numFmtId="49" fontId="3" fillId="0" borderId="2" xfId="3">
      <alignment horizontal="center" vertical="center" wrapText="1"/>
    </xf>
    <xf numFmtId="49" fontId="3" fillId="0" borderId="3" xfId="4" applyNumberFormat="1" applyBorder="1" applyProtection="1">
      <alignment horizontal="center" vertical="center" wrapText="1"/>
    </xf>
    <xf numFmtId="49" fontId="3" fillId="0" borderId="18" xfId="4" applyNumberFormat="1" applyBorder="1" applyProtection="1">
      <alignment horizontal="center" vertical="center" wrapText="1"/>
    </xf>
    <xf numFmtId="49" fontId="3" fillId="0" borderId="4" xfId="4" applyNumberFormat="1" applyProtection="1">
      <alignment horizontal="center" vertical="center" wrapText="1"/>
    </xf>
    <xf numFmtId="49" fontId="3" fillId="0" borderId="4" xfId="4">
      <alignment horizontal="center" vertical="center" wrapText="1"/>
    </xf>
    <xf numFmtId="49" fontId="3" fillId="0" borderId="5" xfId="5" applyNumberFormat="1" applyProtection="1">
      <alignment horizontal="center" vertical="center" wrapText="1"/>
    </xf>
    <xf numFmtId="49" fontId="3" fillId="0" borderId="5" xfId="5">
      <alignment horizontal="center" vertical="center" wrapText="1"/>
    </xf>
    <xf numFmtId="0" fontId="2" fillId="0" borderId="1" xfId="37" applyNumberFormat="1" applyProtection="1">
      <alignment horizontal="left" vertical="top" wrapText="1"/>
    </xf>
    <xf numFmtId="0" fontId="2" fillId="0" borderId="1" xfId="37">
      <alignment horizontal="left" vertical="top" wrapText="1"/>
    </xf>
    <xf numFmtId="164" fontId="10" fillId="3" borderId="15" xfId="17" applyNumberFormat="1" applyFont="1" applyProtection="1">
      <alignment horizontal="right" vertical="top" shrinkToFit="1"/>
    </xf>
    <xf numFmtId="164" fontId="10" fillId="4" borderId="18" xfId="21" applyNumberFormat="1" applyFont="1" applyProtection="1">
      <alignment horizontal="right" vertical="top" shrinkToFit="1"/>
    </xf>
    <xf numFmtId="164" fontId="11" fillId="0" borderId="18" xfId="25" applyNumberFormat="1" applyFont="1" applyProtection="1">
      <alignment horizontal="right" vertical="top" shrinkToFit="1"/>
    </xf>
    <xf numFmtId="164" fontId="0" fillId="0" borderId="0" xfId="0" applyNumberFormat="1" applyProtection="1">
      <protection locked="0"/>
    </xf>
    <xf numFmtId="49" fontId="11" fillId="0" borderId="18" xfId="28" applyNumberFormat="1" applyFont="1" applyProtection="1">
      <alignment horizontal="center" vertical="top" shrinkToFit="1"/>
    </xf>
    <xf numFmtId="49" fontId="11" fillId="0" borderId="18" xfId="24" applyNumberFormat="1" applyFont="1" applyProtection="1">
      <alignment horizontal="center" vertical="top" shrinkToFit="1"/>
    </xf>
  </cellXfs>
  <cellStyles count="55">
    <cellStyle name="br" xfId="40"/>
    <cellStyle name="col" xfId="39"/>
    <cellStyle name="ex58" xfId="43"/>
    <cellStyle name="ex59" xfId="44"/>
    <cellStyle name="ex60" xfId="11"/>
    <cellStyle name="ex61" xfId="12"/>
    <cellStyle name="ex62" xfId="45"/>
    <cellStyle name="ex63" xfId="46"/>
    <cellStyle name="ex64" xfId="15"/>
    <cellStyle name="ex65" xfId="16"/>
    <cellStyle name="ex66" xfId="47"/>
    <cellStyle name="ex67" xfId="48"/>
    <cellStyle name="ex68" xfId="19"/>
    <cellStyle name="ex69" xfId="20"/>
    <cellStyle name="ex70" xfId="49"/>
    <cellStyle name="ex71" xfId="50"/>
    <cellStyle name="ex72" xfId="23"/>
    <cellStyle name="ex73" xfId="24"/>
    <cellStyle name="ex74" xfId="51"/>
    <cellStyle name="ex75" xfId="52"/>
    <cellStyle name="ex76" xfId="27"/>
    <cellStyle name="ex77" xfId="28"/>
    <cellStyle name="ex78" xfId="53"/>
    <cellStyle name="ex79" xfId="54"/>
    <cellStyle name="st57" xfId="2"/>
    <cellStyle name="st80" xfId="34"/>
    <cellStyle name="st81" xfId="35"/>
    <cellStyle name="st82" xfId="13"/>
    <cellStyle name="st83" xfId="14"/>
    <cellStyle name="st84" xfId="17"/>
    <cellStyle name="st85" xfId="18"/>
    <cellStyle name="st86" xfId="21"/>
    <cellStyle name="st87" xfId="22"/>
    <cellStyle name="st88" xfId="25"/>
    <cellStyle name="st89" xfId="26"/>
    <cellStyle name="style0" xfId="41"/>
    <cellStyle name="td" xfId="42"/>
    <cellStyle name="tr" xfId="38"/>
    <cellStyle name="xl_bot_header" xfId="9"/>
    <cellStyle name="xl_bot_left_header" xfId="8"/>
    <cellStyle name="xl_bot_right_header" xfId="10"/>
    <cellStyle name="xl_center_header" xfId="6"/>
    <cellStyle name="xl_footer" xfId="37"/>
    <cellStyle name="xl_header" xfId="1"/>
    <cellStyle name="xl_right_header" xfId="7"/>
    <cellStyle name="xl_top_header" xfId="4"/>
    <cellStyle name="xl_top_left_header" xfId="3"/>
    <cellStyle name="xl_top_right_header" xfId="5"/>
    <cellStyle name="xl_total_bot" xfId="36"/>
    <cellStyle name="xl_total_center" xfId="33"/>
    <cellStyle name="xl_total_left" xfId="32"/>
    <cellStyle name="xl_total_top" xfId="30"/>
    <cellStyle name="xl_total_top_left" xfId="29"/>
    <cellStyle name="xl_total_top_right" xfId="31"/>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03"/>
  <sheetViews>
    <sheetView showGridLines="0" tabSelected="1" workbookViewId="0">
      <pane ySplit="21" topLeftCell="A72" activePane="bottomLeft" state="frozen"/>
      <selection pane="bottomLeft" activeCell="K21" sqref="K21:M21"/>
    </sheetView>
  </sheetViews>
  <sheetFormatPr defaultRowHeight="15"/>
  <cols>
    <col min="1" max="1" width="47" style="1" customWidth="1"/>
    <col min="2" max="2" width="17.28515625" style="1" customWidth="1"/>
    <col min="3" max="3" width="6.7109375" style="1" customWidth="1"/>
    <col min="4" max="5" width="7.5703125" style="1" customWidth="1"/>
    <col min="6" max="6" width="12.7109375" style="1" hidden="1" customWidth="1"/>
    <col min="7" max="7" width="10.7109375" style="1" customWidth="1"/>
    <col min="8" max="8" width="11.7109375" style="1" customWidth="1"/>
    <col min="9" max="16384" width="9.140625" style="1"/>
  </cols>
  <sheetData>
    <row r="1" spans="1:8" ht="9.75" customHeight="1">
      <c r="C1" s="42" t="s">
        <v>132</v>
      </c>
      <c r="D1" s="43"/>
      <c r="E1" s="43"/>
      <c r="F1" s="44"/>
      <c r="G1" s="44"/>
      <c r="H1" s="44"/>
    </row>
    <row r="2" spans="1:8" ht="18" customHeight="1">
      <c r="C2" s="43"/>
      <c r="D2" s="43"/>
      <c r="E2" s="43"/>
      <c r="F2" s="44"/>
      <c r="G2" s="44"/>
      <c r="H2" s="44"/>
    </row>
    <row r="3" spans="1:8">
      <c r="C3" s="43"/>
      <c r="D3" s="43"/>
      <c r="E3" s="43"/>
      <c r="F3" s="44"/>
      <c r="G3" s="44"/>
      <c r="H3" s="44"/>
    </row>
    <row r="4" spans="1:8">
      <c r="C4" s="43"/>
      <c r="D4" s="43"/>
      <c r="E4" s="43"/>
      <c r="F4" s="44"/>
      <c r="G4" s="44"/>
      <c r="H4" s="44"/>
    </row>
    <row r="5" spans="1:8" ht="24" customHeight="1">
      <c r="C5" s="43"/>
      <c r="D5" s="43"/>
      <c r="E5" s="43"/>
      <c r="F5" s="44"/>
      <c r="G5" s="44"/>
      <c r="H5" s="44"/>
    </row>
    <row r="6" spans="1:8" ht="21.75" customHeight="1">
      <c r="C6" s="43"/>
      <c r="D6" s="43"/>
      <c r="E6" s="43"/>
      <c r="F6" s="44"/>
      <c r="G6" s="44"/>
      <c r="H6" s="44"/>
    </row>
    <row r="7" spans="1:8">
      <c r="C7" s="43"/>
      <c r="D7" s="43"/>
      <c r="E7" s="43"/>
      <c r="F7" s="44"/>
      <c r="G7" s="44"/>
      <c r="H7" s="44"/>
    </row>
    <row r="9" spans="1:8" hidden="1"/>
    <row r="10" spans="1:8" hidden="1"/>
    <row r="11" spans="1:8" hidden="1"/>
    <row r="12" spans="1:8" hidden="1"/>
    <row r="13" spans="1:8" hidden="1"/>
    <row r="14" spans="1:8" hidden="1"/>
    <row r="15" spans="1:8" hidden="1"/>
    <row r="16" spans="1:8" ht="81" customHeight="1">
      <c r="A16" s="40" t="s">
        <v>128</v>
      </c>
      <c r="B16" s="41"/>
      <c r="C16" s="41"/>
      <c r="D16" s="41"/>
      <c r="E16" s="41"/>
      <c r="F16" s="41"/>
      <c r="G16" s="41"/>
    </row>
    <row r="17" spans="1:12" ht="20.25" customHeight="1">
      <c r="A17" s="47" t="s">
        <v>0</v>
      </c>
      <c r="B17" s="48"/>
      <c r="C17" s="48"/>
      <c r="D17" s="48"/>
      <c r="E17" s="48"/>
      <c r="F17" s="48"/>
      <c r="G17" s="48"/>
      <c r="H17" s="48"/>
      <c r="I17" s="48"/>
    </row>
    <row r="18" spans="1:12" ht="24" customHeight="1">
      <c r="A18" s="49" t="s">
        <v>1</v>
      </c>
      <c r="B18" s="51" t="s">
        <v>2</v>
      </c>
      <c r="C18" s="53" t="s">
        <v>3</v>
      </c>
      <c r="D18" s="53" t="s">
        <v>4</v>
      </c>
      <c r="E18" s="53" t="s">
        <v>5</v>
      </c>
      <c r="F18" s="32" t="s">
        <v>6</v>
      </c>
      <c r="G18" s="39" t="s">
        <v>129</v>
      </c>
      <c r="H18" s="55" t="s">
        <v>7</v>
      </c>
      <c r="I18" s="56"/>
    </row>
    <row r="19" spans="1:12" ht="40.5" customHeight="1">
      <c r="A19" s="50"/>
      <c r="B19" s="52"/>
      <c r="C19" s="54"/>
      <c r="D19" s="54"/>
      <c r="E19" s="54"/>
      <c r="F19" s="2" t="s">
        <v>8</v>
      </c>
      <c r="G19" s="2" t="s">
        <v>9</v>
      </c>
      <c r="H19" s="2" t="s">
        <v>130</v>
      </c>
      <c r="I19" s="3" t="s">
        <v>131</v>
      </c>
    </row>
    <row r="20" spans="1:12" ht="15.75" customHeight="1">
      <c r="A20" s="4" t="s">
        <v>10</v>
      </c>
      <c r="B20" s="5" t="s">
        <v>11</v>
      </c>
      <c r="C20" s="5" t="s">
        <v>12</v>
      </c>
      <c r="D20" s="5" t="s">
        <v>13</v>
      </c>
      <c r="E20" s="5" t="s">
        <v>14</v>
      </c>
      <c r="F20" s="5" t="s">
        <v>15</v>
      </c>
      <c r="G20" s="5" t="s">
        <v>16</v>
      </c>
      <c r="H20" s="5" t="s">
        <v>17</v>
      </c>
      <c r="I20" s="6" t="s">
        <v>18</v>
      </c>
    </row>
    <row r="21" spans="1:12" ht="62.25" customHeight="1" thickBot="1">
      <c r="A21" s="7" t="s">
        <v>19</v>
      </c>
      <c r="B21" s="8" t="s">
        <v>20</v>
      </c>
      <c r="C21" s="8"/>
      <c r="D21" s="8"/>
      <c r="E21" s="8"/>
      <c r="F21" s="9">
        <v>7766.9582099999998</v>
      </c>
      <c r="G21" s="9">
        <v>13710.8</v>
      </c>
      <c r="H21" s="9">
        <v>2492.9757100000002</v>
      </c>
      <c r="I21" s="10">
        <v>2490.59321</v>
      </c>
      <c r="K21" s="62"/>
      <c r="L21" s="62"/>
    </row>
    <row r="22" spans="1:12" ht="28.5" customHeight="1">
      <c r="A22" s="11" t="s">
        <v>21</v>
      </c>
      <c r="B22" s="12" t="s">
        <v>22</v>
      </c>
      <c r="C22" s="12"/>
      <c r="D22" s="12"/>
      <c r="E22" s="12"/>
      <c r="F22" s="13">
        <v>5908.2722400000002</v>
      </c>
      <c r="G22" s="59">
        <f>G23+G32+G48+G53</f>
        <v>5464.7332400000005</v>
      </c>
      <c r="H22" s="13">
        <v>2457.9757100000002</v>
      </c>
      <c r="I22" s="14">
        <v>2454.59321</v>
      </c>
    </row>
    <row r="23" spans="1:12" ht="38.25">
      <c r="A23" s="15" t="s">
        <v>23</v>
      </c>
      <c r="B23" s="16" t="s">
        <v>24</v>
      </c>
      <c r="C23" s="16"/>
      <c r="D23" s="16"/>
      <c r="E23" s="16"/>
      <c r="F23" s="17">
        <v>3301.77</v>
      </c>
      <c r="G23" s="17">
        <f>G26+G24</f>
        <v>3341.2</v>
      </c>
      <c r="H23" s="17">
        <v>1909.1677099999999</v>
      </c>
      <c r="I23" s="18">
        <v>1977.29321</v>
      </c>
    </row>
    <row r="24" spans="1:12" ht="25.5">
      <c r="A24" s="19" t="s">
        <v>25</v>
      </c>
      <c r="B24" s="20" t="s">
        <v>26</v>
      </c>
      <c r="C24" s="20"/>
      <c r="D24" s="20"/>
      <c r="E24" s="20"/>
      <c r="F24" s="21">
        <v>0</v>
      </c>
      <c r="G24" s="21">
        <v>165.2</v>
      </c>
      <c r="H24" s="21">
        <v>0</v>
      </c>
      <c r="I24" s="38">
        <v>0</v>
      </c>
    </row>
    <row r="25" spans="1:12" ht="25.5">
      <c r="A25" s="22" t="s">
        <v>25</v>
      </c>
      <c r="B25" s="23" t="s">
        <v>26</v>
      </c>
      <c r="C25" s="23" t="s">
        <v>27</v>
      </c>
      <c r="D25" s="23" t="s">
        <v>28</v>
      </c>
      <c r="E25" s="23" t="s">
        <v>29</v>
      </c>
      <c r="F25" s="21">
        <v>0</v>
      </c>
      <c r="G25" s="21">
        <v>165.2</v>
      </c>
      <c r="H25" s="21">
        <v>0</v>
      </c>
      <c r="I25" s="38">
        <v>0</v>
      </c>
    </row>
    <row r="26" spans="1:12" ht="51">
      <c r="A26" s="19" t="s">
        <v>30</v>
      </c>
      <c r="B26" s="20" t="s">
        <v>31</v>
      </c>
      <c r="C26" s="20"/>
      <c r="D26" s="20"/>
      <c r="E26" s="20"/>
      <c r="F26" s="21">
        <v>2278.5300000000002</v>
      </c>
      <c r="G26" s="21">
        <f>G27+G28+G29+G31</f>
        <v>3176</v>
      </c>
      <c r="H26" s="21">
        <v>1268.2457099999999</v>
      </c>
      <c r="I26" s="38">
        <v>1206.86321</v>
      </c>
    </row>
    <row r="27" spans="1:12" ht="51">
      <c r="A27" s="22" t="s">
        <v>30</v>
      </c>
      <c r="B27" s="23" t="s">
        <v>31</v>
      </c>
      <c r="C27" s="23" t="s">
        <v>27</v>
      </c>
      <c r="D27" s="23" t="s">
        <v>28</v>
      </c>
      <c r="E27" s="23" t="s">
        <v>32</v>
      </c>
      <c r="F27" s="21">
        <v>881.23</v>
      </c>
      <c r="G27" s="21">
        <v>1054.5</v>
      </c>
      <c r="H27" s="21">
        <v>565.37</v>
      </c>
      <c r="I27" s="38">
        <v>566.37</v>
      </c>
    </row>
    <row r="28" spans="1:12" ht="51">
      <c r="A28" s="22" t="s">
        <v>30</v>
      </c>
      <c r="B28" s="23" t="s">
        <v>31</v>
      </c>
      <c r="C28" s="23" t="s">
        <v>33</v>
      </c>
      <c r="D28" s="23" t="s">
        <v>28</v>
      </c>
      <c r="E28" s="23" t="s">
        <v>32</v>
      </c>
      <c r="F28" s="21">
        <v>1397.3</v>
      </c>
      <c r="G28" s="21">
        <v>1056.4000000000001</v>
      </c>
      <c r="H28" s="21">
        <v>702.87571000000003</v>
      </c>
      <c r="I28" s="38">
        <v>640.49320999999998</v>
      </c>
    </row>
    <row r="29" spans="1:12" ht="51">
      <c r="A29" s="22" t="s">
        <v>30</v>
      </c>
      <c r="B29" s="23" t="s">
        <v>31</v>
      </c>
      <c r="C29" s="23" t="s">
        <v>34</v>
      </c>
      <c r="D29" s="23" t="s">
        <v>28</v>
      </c>
      <c r="E29" s="23" t="s">
        <v>32</v>
      </c>
      <c r="F29" s="21">
        <v>0</v>
      </c>
      <c r="G29" s="21">
        <v>51</v>
      </c>
      <c r="H29" s="21">
        <v>0</v>
      </c>
      <c r="I29" s="38">
        <v>0</v>
      </c>
    </row>
    <row r="30" spans="1:12" ht="51">
      <c r="A30" s="19" t="s">
        <v>35</v>
      </c>
      <c r="B30" s="20" t="s">
        <v>36</v>
      </c>
      <c r="C30" s="20"/>
      <c r="D30" s="20"/>
      <c r="E30" s="20"/>
      <c r="F30" s="21">
        <v>1023.24</v>
      </c>
      <c r="G30" s="21">
        <v>1014.1</v>
      </c>
      <c r="H30" s="21">
        <v>640.92200000000003</v>
      </c>
      <c r="I30" s="38">
        <v>770.43</v>
      </c>
    </row>
    <row r="31" spans="1:12" ht="51">
      <c r="A31" s="22" t="s">
        <v>35</v>
      </c>
      <c r="B31" s="23" t="s">
        <v>36</v>
      </c>
      <c r="C31" s="23" t="s">
        <v>27</v>
      </c>
      <c r="D31" s="23" t="s">
        <v>28</v>
      </c>
      <c r="E31" s="23" t="s">
        <v>29</v>
      </c>
      <c r="F31" s="21">
        <v>1023.24</v>
      </c>
      <c r="G31" s="21">
        <v>1014.1</v>
      </c>
      <c r="H31" s="21">
        <v>640.92200000000003</v>
      </c>
      <c r="I31" s="38">
        <v>770.43</v>
      </c>
    </row>
    <row r="32" spans="1:12" ht="63.75">
      <c r="A32" s="15" t="s">
        <v>37</v>
      </c>
      <c r="B32" s="16" t="s">
        <v>38</v>
      </c>
      <c r="C32" s="16"/>
      <c r="D32" s="16"/>
      <c r="E32" s="16"/>
      <c r="F32" s="17">
        <v>1026.0732399999999</v>
      </c>
      <c r="G32" s="60">
        <f>G34+G35+G37+G39+G41+G43+G45+G47</f>
        <v>1123.47324</v>
      </c>
      <c r="H32" s="17">
        <v>149.80000000000001</v>
      </c>
      <c r="I32" s="18">
        <v>163.80000000000001</v>
      </c>
    </row>
    <row r="33" spans="1:9" ht="76.5">
      <c r="A33" s="19" t="s">
        <v>39</v>
      </c>
      <c r="B33" s="20" t="s">
        <v>40</v>
      </c>
      <c r="C33" s="20"/>
      <c r="D33" s="20"/>
      <c r="E33" s="20"/>
      <c r="F33" s="21">
        <v>136</v>
      </c>
      <c r="G33" s="21">
        <v>136.19999999999999</v>
      </c>
      <c r="H33" s="21">
        <v>149.80000000000001</v>
      </c>
      <c r="I33" s="38">
        <v>163.80000000000001</v>
      </c>
    </row>
    <row r="34" spans="1:9" ht="76.5">
      <c r="A34" s="22" t="s">
        <v>39</v>
      </c>
      <c r="B34" s="23" t="s">
        <v>40</v>
      </c>
      <c r="C34" s="23" t="s">
        <v>27</v>
      </c>
      <c r="D34" s="23" t="s">
        <v>41</v>
      </c>
      <c r="E34" s="23" t="s">
        <v>42</v>
      </c>
      <c r="F34" s="21">
        <v>122.8</v>
      </c>
      <c r="G34" s="21">
        <v>123</v>
      </c>
      <c r="H34" s="21">
        <v>135.80000000000001</v>
      </c>
      <c r="I34" s="38">
        <v>149.6</v>
      </c>
    </row>
    <row r="35" spans="1:9" ht="76.5">
      <c r="A35" s="22" t="s">
        <v>39</v>
      </c>
      <c r="B35" s="23" t="s">
        <v>40</v>
      </c>
      <c r="C35" s="23" t="s">
        <v>33</v>
      </c>
      <c r="D35" s="23" t="s">
        <v>41</v>
      </c>
      <c r="E35" s="23" t="s">
        <v>42</v>
      </c>
      <c r="F35" s="21">
        <v>13.2</v>
      </c>
      <c r="G35" s="21">
        <v>13.2</v>
      </c>
      <c r="H35" s="21">
        <v>14</v>
      </c>
      <c r="I35" s="38">
        <v>14.2</v>
      </c>
    </row>
    <row r="36" spans="1:9" ht="114.75">
      <c r="A36" s="19" t="s">
        <v>43</v>
      </c>
      <c r="B36" s="20" t="s">
        <v>44</v>
      </c>
      <c r="C36" s="20"/>
      <c r="D36" s="20"/>
      <c r="E36" s="20"/>
      <c r="F36" s="21">
        <v>38.073239999999998</v>
      </c>
      <c r="G36" s="21">
        <v>38.073239999999998</v>
      </c>
      <c r="H36" s="21">
        <v>0</v>
      </c>
      <c r="I36" s="38">
        <v>0</v>
      </c>
    </row>
    <row r="37" spans="1:9" ht="114.75">
      <c r="A37" s="22" t="s">
        <v>43</v>
      </c>
      <c r="B37" s="23" t="s">
        <v>44</v>
      </c>
      <c r="C37" s="23" t="s">
        <v>45</v>
      </c>
      <c r="D37" s="23" t="s">
        <v>28</v>
      </c>
      <c r="E37" s="23" t="s">
        <v>32</v>
      </c>
      <c r="F37" s="21">
        <v>38.073239999999998</v>
      </c>
      <c r="G37" s="21">
        <v>38.073239999999998</v>
      </c>
      <c r="H37" s="21">
        <v>0</v>
      </c>
      <c r="I37" s="38">
        <v>0</v>
      </c>
    </row>
    <row r="38" spans="1:9" ht="76.5">
      <c r="A38" s="19" t="s">
        <v>46</v>
      </c>
      <c r="B38" s="20" t="s">
        <v>47</v>
      </c>
      <c r="C38" s="20"/>
      <c r="D38" s="20"/>
      <c r="E38" s="20"/>
      <c r="F38" s="21">
        <v>31.8</v>
      </c>
      <c r="G38" s="21">
        <v>33.5</v>
      </c>
      <c r="H38" s="21">
        <v>0</v>
      </c>
      <c r="I38" s="38">
        <v>0</v>
      </c>
    </row>
    <row r="39" spans="1:9" ht="76.5">
      <c r="A39" s="22" t="s">
        <v>46</v>
      </c>
      <c r="B39" s="23" t="s">
        <v>47</v>
      </c>
      <c r="C39" s="23" t="s">
        <v>45</v>
      </c>
      <c r="D39" s="23" t="s">
        <v>28</v>
      </c>
      <c r="E39" s="23" t="s">
        <v>48</v>
      </c>
      <c r="F39" s="21">
        <v>31.8</v>
      </c>
      <c r="G39" s="21">
        <v>33.5</v>
      </c>
      <c r="H39" s="21">
        <v>0</v>
      </c>
      <c r="I39" s="38">
        <v>0</v>
      </c>
    </row>
    <row r="40" spans="1:9" ht="63.75">
      <c r="A40" s="19" t="s">
        <v>49</v>
      </c>
      <c r="B40" s="20" t="s">
        <v>50</v>
      </c>
      <c r="C40" s="20"/>
      <c r="D40" s="20"/>
      <c r="E40" s="20"/>
      <c r="F40" s="21">
        <v>5.6</v>
      </c>
      <c r="G40" s="21">
        <v>5.9</v>
      </c>
      <c r="H40" s="21">
        <v>0</v>
      </c>
      <c r="I40" s="38">
        <v>0</v>
      </c>
    </row>
    <row r="41" spans="1:9" ht="63.75">
      <c r="A41" s="22" t="s">
        <v>49</v>
      </c>
      <c r="B41" s="23" t="s">
        <v>50</v>
      </c>
      <c r="C41" s="23" t="s">
        <v>45</v>
      </c>
      <c r="D41" s="23" t="s">
        <v>28</v>
      </c>
      <c r="E41" s="23" t="s">
        <v>48</v>
      </c>
      <c r="F41" s="21">
        <v>5.6</v>
      </c>
      <c r="G41" s="21">
        <v>5.9</v>
      </c>
      <c r="H41" s="21">
        <v>0</v>
      </c>
      <c r="I41" s="38">
        <v>0</v>
      </c>
    </row>
    <row r="42" spans="1:9" ht="76.5">
      <c r="A42" s="19" t="s">
        <v>51</v>
      </c>
      <c r="B42" s="20" t="s">
        <v>52</v>
      </c>
      <c r="C42" s="20"/>
      <c r="D42" s="20"/>
      <c r="E42" s="20"/>
      <c r="F42" s="21">
        <v>2.9</v>
      </c>
      <c r="G42" s="21">
        <v>3.1</v>
      </c>
      <c r="H42" s="21">
        <v>0</v>
      </c>
      <c r="I42" s="38">
        <v>0</v>
      </c>
    </row>
    <row r="43" spans="1:9" ht="76.5">
      <c r="A43" s="22" t="s">
        <v>51</v>
      </c>
      <c r="B43" s="23" t="s">
        <v>52</v>
      </c>
      <c r="C43" s="23" t="s">
        <v>45</v>
      </c>
      <c r="D43" s="23" t="s">
        <v>28</v>
      </c>
      <c r="E43" s="23" t="s">
        <v>48</v>
      </c>
      <c r="F43" s="21">
        <v>2.9</v>
      </c>
      <c r="G43" s="21">
        <v>3.1</v>
      </c>
      <c r="H43" s="21">
        <v>0</v>
      </c>
      <c r="I43" s="38">
        <v>0</v>
      </c>
    </row>
    <row r="44" spans="1:9" ht="76.5">
      <c r="A44" s="19" t="s">
        <v>53</v>
      </c>
      <c r="B44" s="20" t="s">
        <v>54</v>
      </c>
      <c r="C44" s="20"/>
      <c r="D44" s="20"/>
      <c r="E44" s="20"/>
      <c r="F44" s="21">
        <v>24.1</v>
      </c>
      <c r="G44" s="21">
        <v>25.4</v>
      </c>
      <c r="H44" s="21">
        <v>0</v>
      </c>
      <c r="I44" s="38">
        <v>0</v>
      </c>
    </row>
    <row r="45" spans="1:9" ht="76.5">
      <c r="A45" s="22" t="s">
        <v>53</v>
      </c>
      <c r="B45" s="23" t="s">
        <v>54</v>
      </c>
      <c r="C45" s="23" t="s">
        <v>45</v>
      </c>
      <c r="D45" s="23" t="s">
        <v>28</v>
      </c>
      <c r="E45" s="23" t="s">
        <v>48</v>
      </c>
      <c r="F45" s="21">
        <v>24.1</v>
      </c>
      <c r="G45" s="21">
        <v>25.4</v>
      </c>
      <c r="H45" s="21">
        <v>0</v>
      </c>
      <c r="I45" s="38">
        <v>0</v>
      </c>
    </row>
    <row r="46" spans="1:9" ht="63.75">
      <c r="A46" s="19" t="s">
        <v>55</v>
      </c>
      <c r="B46" s="20" t="s">
        <v>56</v>
      </c>
      <c r="C46" s="20"/>
      <c r="D46" s="20"/>
      <c r="E46" s="20"/>
      <c r="F46" s="21">
        <v>787.6</v>
      </c>
      <c r="G46" s="21">
        <v>881.3</v>
      </c>
      <c r="H46" s="21">
        <v>0</v>
      </c>
      <c r="I46" s="38">
        <v>0</v>
      </c>
    </row>
    <row r="47" spans="1:9" ht="63.75">
      <c r="A47" s="22" t="s">
        <v>55</v>
      </c>
      <c r="B47" s="23" t="s">
        <v>56</v>
      </c>
      <c r="C47" s="23" t="s">
        <v>45</v>
      </c>
      <c r="D47" s="23" t="s">
        <v>28</v>
      </c>
      <c r="E47" s="23" t="s">
        <v>48</v>
      </c>
      <c r="F47" s="21">
        <v>787.6</v>
      </c>
      <c r="G47" s="21">
        <v>881.3</v>
      </c>
      <c r="H47" s="21">
        <v>0</v>
      </c>
      <c r="I47" s="38">
        <v>0</v>
      </c>
    </row>
    <row r="48" spans="1:9" ht="38.25">
      <c r="A48" s="15" t="s">
        <v>57</v>
      </c>
      <c r="B48" s="16" t="s">
        <v>58</v>
      </c>
      <c r="C48" s="16"/>
      <c r="D48" s="16"/>
      <c r="E48" s="16"/>
      <c r="F48" s="17">
        <v>1186.425</v>
      </c>
      <c r="G48" s="17">
        <f>G50+G52</f>
        <v>457.26</v>
      </c>
      <c r="H48" s="17">
        <v>5</v>
      </c>
      <c r="I48" s="18">
        <v>6</v>
      </c>
    </row>
    <row r="49" spans="1:9" ht="25.5">
      <c r="A49" s="19" t="s">
        <v>59</v>
      </c>
      <c r="B49" s="20" t="s">
        <v>60</v>
      </c>
      <c r="C49" s="20"/>
      <c r="D49" s="20"/>
      <c r="E49" s="20"/>
      <c r="F49" s="21">
        <v>1174.425</v>
      </c>
      <c r="G49" s="21">
        <v>433.5</v>
      </c>
      <c r="H49" s="21">
        <v>0</v>
      </c>
      <c r="I49" s="38">
        <v>0</v>
      </c>
    </row>
    <row r="50" spans="1:9" ht="25.5">
      <c r="A50" s="22" t="s">
        <v>59</v>
      </c>
      <c r="B50" s="23" t="s">
        <v>60</v>
      </c>
      <c r="C50" s="23" t="s">
        <v>61</v>
      </c>
      <c r="D50" s="23" t="s">
        <v>62</v>
      </c>
      <c r="E50" s="23" t="s">
        <v>63</v>
      </c>
      <c r="F50" s="21">
        <v>1174.425</v>
      </c>
      <c r="G50" s="21">
        <v>433.5</v>
      </c>
      <c r="H50" s="21">
        <v>0</v>
      </c>
      <c r="I50" s="38">
        <v>0</v>
      </c>
    </row>
    <row r="51" spans="1:9" ht="38.25">
      <c r="A51" s="19" t="s">
        <v>64</v>
      </c>
      <c r="B51" s="20" t="s">
        <v>65</v>
      </c>
      <c r="C51" s="20"/>
      <c r="D51" s="20"/>
      <c r="E51" s="20"/>
      <c r="F51" s="21">
        <v>12</v>
      </c>
      <c r="G51" s="21">
        <v>23.76</v>
      </c>
      <c r="H51" s="21">
        <v>5</v>
      </c>
      <c r="I51" s="38">
        <v>6</v>
      </c>
    </row>
    <row r="52" spans="1:9" ht="38.25">
      <c r="A52" s="22" t="s">
        <v>64</v>
      </c>
      <c r="B52" s="23" t="s">
        <v>65</v>
      </c>
      <c r="C52" s="23" t="s">
        <v>33</v>
      </c>
      <c r="D52" s="23" t="s">
        <v>62</v>
      </c>
      <c r="E52" s="23" t="s">
        <v>63</v>
      </c>
      <c r="F52" s="21">
        <v>12</v>
      </c>
      <c r="G52" s="21">
        <v>23.76</v>
      </c>
      <c r="H52" s="21">
        <v>5</v>
      </c>
      <c r="I52" s="38">
        <v>6</v>
      </c>
    </row>
    <row r="53" spans="1:9" ht="25.5">
      <c r="A53" s="15" t="s">
        <v>66</v>
      </c>
      <c r="B53" s="16" t="s">
        <v>67</v>
      </c>
      <c r="C53" s="16"/>
      <c r="D53" s="16"/>
      <c r="E53" s="16"/>
      <c r="F53" s="17">
        <v>394.00400000000002</v>
      </c>
      <c r="G53" s="17">
        <f>G55+G57+G59+G61</f>
        <v>542.79999999999995</v>
      </c>
      <c r="H53" s="17">
        <v>394.00799999999998</v>
      </c>
      <c r="I53" s="18">
        <v>307.5</v>
      </c>
    </row>
    <row r="54" spans="1:9" ht="27.75" customHeight="1">
      <c r="A54" s="22" t="s">
        <v>135</v>
      </c>
      <c r="B54" s="64" t="s">
        <v>134</v>
      </c>
      <c r="C54" s="20"/>
      <c r="D54" s="20"/>
      <c r="E54" s="20"/>
      <c r="F54" s="21">
        <v>1</v>
      </c>
      <c r="G54" s="21">
        <v>9</v>
      </c>
      <c r="H54" s="21">
        <v>1</v>
      </c>
      <c r="I54" s="38">
        <v>1</v>
      </c>
    </row>
    <row r="55" spans="1:9" ht="29.25" customHeight="1">
      <c r="A55" s="22" t="s">
        <v>135</v>
      </c>
      <c r="B55" s="63" t="s">
        <v>134</v>
      </c>
      <c r="C55" s="63" t="s">
        <v>33</v>
      </c>
      <c r="D55" s="63" t="s">
        <v>70</v>
      </c>
      <c r="E55" s="63" t="s">
        <v>133</v>
      </c>
      <c r="F55" s="21">
        <v>1</v>
      </c>
      <c r="G55" s="21">
        <v>9</v>
      </c>
      <c r="H55" s="21">
        <v>1</v>
      </c>
      <c r="I55" s="38">
        <v>1</v>
      </c>
    </row>
    <row r="56" spans="1:9" ht="25.5">
      <c r="A56" s="19" t="s">
        <v>68</v>
      </c>
      <c r="B56" s="20" t="s">
        <v>69</v>
      </c>
      <c r="C56" s="20"/>
      <c r="D56" s="20"/>
      <c r="E56" s="20"/>
      <c r="F56" s="21">
        <v>15</v>
      </c>
      <c r="G56" s="21">
        <v>142.5</v>
      </c>
      <c r="H56" s="21">
        <v>0</v>
      </c>
      <c r="I56" s="38">
        <v>0</v>
      </c>
    </row>
    <row r="57" spans="1:9" ht="25.5">
      <c r="A57" s="22" t="s">
        <v>68</v>
      </c>
      <c r="B57" s="23" t="s">
        <v>69</v>
      </c>
      <c r="C57" s="23" t="s">
        <v>33</v>
      </c>
      <c r="D57" s="23" t="s">
        <v>70</v>
      </c>
      <c r="E57" s="23" t="s">
        <v>71</v>
      </c>
      <c r="F57" s="21">
        <v>15</v>
      </c>
      <c r="G57" s="21">
        <v>142.5</v>
      </c>
      <c r="H57" s="21">
        <v>0</v>
      </c>
      <c r="I57" s="38">
        <v>0</v>
      </c>
    </row>
    <row r="58" spans="1:9" ht="25.5">
      <c r="A58" s="19" t="s">
        <v>72</v>
      </c>
      <c r="B58" s="20" t="s">
        <v>73</v>
      </c>
      <c r="C58" s="20"/>
      <c r="D58" s="20"/>
      <c r="E58" s="20"/>
      <c r="F58" s="21">
        <v>377.76</v>
      </c>
      <c r="G58" s="21">
        <v>390.5</v>
      </c>
      <c r="H58" s="21">
        <v>392.9</v>
      </c>
      <c r="I58" s="38">
        <v>306.5</v>
      </c>
    </row>
    <row r="59" spans="1:9" ht="25.5">
      <c r="A59" s="22" t="s">
        <v>72</v>
      </c>
      <c r="B59" s="23" t="s">
        <v>73</v>
      </c>
      <c r="C59" s="23" t="s">
        <v>74</v>
      </c>
      <c r="D59" s="23" t="s">
        <v>75</v>
      </c>
      <c r="E59" s="23" t="s">
        <v>76</v>
      </c>
      <c r="F59" s="21">
        <v>377.76</v>
      </c>
      <c r="G59" s="21">
        <v>390.5</v>
      </c>
      <c r="H59" s="21">
        <v>392.9</v>
      </c>
      <c r="I59" s="38">
        <v>306.5</v>
      </c>
    </row>
    <row r="60" spans="1:9" ht="38.25">
      <c r="A60" s="19" t="s">
        <v>77</v>
      </c>
      <c r="B60" s="20" t="s">
        <v>78</v>
      </c>
      <c r="C60" s="20"/>
      <c r="D60" s="20"/>
      <c r="E60" s="20"/>
      <c r="F60" s="21">
        <v>0.24399999999999999</v>
      </c>
      <c r="G60" s="21">
        <v>0.8</v>
      </c>
      <c r="H60" s="21">
        <v>0.108</v>
      </c>
      <c r="I60" s="38">
        <v>0</v>
      </c>
    </row>
    <row r="61" spans="1:9" ht="38.25">
      <c r="A61" s="22" t="s">
        <v>77</v>
      </c>
      <c r="B61" s="23" t="s">
        <v>78</v>
      </c>
      <c r="C61" s="23" t="s">
        <v>79</v>
      </c>
      <c r="D61" s="23" t="s">
        <v>80</v>
      </c>
      <c r="E61" s="23" t="s">
        <v>81</v>
      </c>
      <c r="F61" s="21">
        <v>0.24399999999999999</v>
      </c>
      <c r="G61" s="21">
        <v>0.8</v>
      </c>
      <c r="H61" s="21">
        <v>0.108</v>
      </c>
      <c r="I61" s="38">
        <v>0</v>
      </c>
    </row>
    <row r="62" spans="1:9" ht="25.5">
      <c r="A62" s="11" t="s">
        <v>82</v>
      </c>
      <c r="B62" s="12" t="s">
        <v>83</v>
      </c>
      <c r="C62" s="12"/>
      <c r="D62" s="12"/>
      <c r="E62" s="12"/>
      <c r="F62" s="13">
        <v>571</v>
      </c>
      <c r="G62" s="13">
        <f>G63+G70</f>
        <v>4409.71</v>
      </c>
      <c r="H62" s="13">
        <v>0</v>
      </c>
      <c r="I62" s="14">
        <v>0</v>
      </c>
    </row>
    <row r="63" spans="1:9" ht="76.5">
      <c r="A63" s="15" t="s">
        <v>84</v>
      </c>
      <c r="B63" s="16" t="s">
        <v>85</v>
      </c>
      <c r="C63" s="16"/>
      <c r="D63" s="16"/>
      <c r="E63" s="16"/>
      <c r="F63" s="17">
        <v>571</v>
      </c>
      <c r="G63" s="17">
        <f>G65+G67+G69</f>
        <v>4336.66</v>
      </c>
      <c r="H63" s="17">
        <v>0</v>
      </c>
      <c r="I63" s="18">
        <v>0</v>
      </c>
    </row>
    <row r="64" spans="1:9" ht="51">
      <c r="A64" s="19" t="s">
        <v>86</v>
      </c>
      <c r="B64" s="20" t="s">
        <v>87</v>
      </c>
      <c r="C64" s="20"/>
      <c r="D64" s="20"/>
      <c r="E64" s="20"/>
      <c r="F64" s="21">
        <v>571</v>
      </c>
      <c r="G64" s="21">
        <v>3197.5</v>
      </c>
      <c r="H64" s="21">
        <v>0</v>
      </c>
      <c r="I64" s="38">
        <v>0</v>
      </c>
    </row>
    <row r="65" spans="1:9" ht="51">
      <c r="A65" s="22" t="s">
        <v>86</v>
      </c>
      <c r="B65" s="23" t="s">
        <v>87</v>
      </c>
      <c r="C65" s="23" t="s">
        <v>33</v>
      </c>
      <c r="D65" s="23" t="s">
        <v>70</v>
      </c>
      <c r="E65" s="23" t="s">
        <v>88</v>
      </c>
      <c r="F65" s="21">
        <v>571</v>
      </c>
      <c r="G65" s="21">
        <v>3197.5</v>
      </c>
      <c r="H65" s="21">
        <v>0</v>
      </c>
      <c r="I65" s="38">
        <v>0</v>
      </c>
    </row>
    <row r="66" spans="1:9" ht="25.5">
      <c r="A66" s="19" t="s">
        <v>89</v>
      </c>
      <c r="B66" s="20" t="s">
        <v>90</v>
      </c>
      <c r="C66" s="20"/>
      <c r="D66" s="20"/>
      <c r="E66" s="20"/>
      <c r="F66" s="21">
        <v>0</v>
      </c>
      <c r="G66" s="21">
        <v>28.16</v>
      </c>
      <c r="H66" s="21">
        <v>0</v>
      </c>
      <c r="I66" s="38">
        <v>0</v>
      </c>
    </row>
    <row r="67" spans="1:9" ht="25.5">
      <c r="A67" s="22" t="s">
        <v>89</v>
      </c>
      <c r="B67" s="23" t="s">
        <v>90</v>
      </c>
      <c r="C67" s="23" t="s">
        <v>33</v>
      </c>
      <c r="D67" s="23" t="s">
        <v>70</v>
      </c>
      <c r="E67" s="23" t="s">
        <v>88</v>
      </c>
      <c r="F67" s="21">
        <v>0</v>
      </c>
      <c r="G67" s="21">
        <v>28.16</v>
      </c>
      <c r="H67" s="21">
        <v>0</v>
      </c>
      <c r="I67" s="38">
        <v>0</v>
      </c>
    </row>
    <row r="68" spans="1:9" ht="38.25">
      <c r="A68" s="19" t="s">
        <v>91</v>
      </c>
      <c r="B68" s="20" t="s">
        <v>92</v>
      </c>
      <c r="C68" s="20"/>
      <c r="D68" s="20"/>
      <c r="E68" s="20"/>
      <c r="F68" s="21">
        <v>0</v>
      </c>
      <c r="G68" s="21">
        <v>1111</v>
      </c>
      <c r="H68" s="21">
        <v>0</v>
      </c>
      <c r="I68" s="38">
        <v>0</v>
      </c>
    </row>
    <row r="69" spans="1:9" ht="38.25">
      <c r="A69" s="22" t="s">
        <v>91</v>
      </c>
      <c r="B69" s="23" t="s">
        <v>92</v>
      </c>
      <c r="C69" s="23" t="s">
        <v>33</v>
      </c>
      <c r="D69" s="23" t="s">
        <v>70</v>
      </c>
      <c r="E69" s="23" t="s">
        <v>88</v>
      </c>
      <c r="F69" s="21">
        <v>0</v>
      </c>
      <c r="G69" s="21">
        <v>1111</v>
      </c>
      <c r="H69" s="21">
        <v>0</v>
      </c>
      <c r="I69" s="38">
        <v>0</v>
      </c>
    </row>
    <row r="70" spans="1:9" ht="63.75">
      <c r="A70" s="15" t="s">
        <v>93</v>
      </c>
      <c r="B70" s="16" t="s">
        <v>94</v>
      </c>
      <c r="C70" s="16"/>
      <c r="D70" s="16"/>
      <c r="E70" s="16"/>
      <c r="F70" s="17">
        <v>0</v>
      </c>
      <c r="G70" s="17">
        <v>73.05</v>
      </c>
      <c r="H70" s="17">
        <v>0</v>
      </c>
      <c r="I70" s="18">
        <v>0</v>
      </c>
    </row>
    <row r="71" spans="1:9">
      <c r="A71" s="19" t="s">
        <v>95</v>
      </c>
      <c r="B71" s="20" t="s">
        <v>96</v>
      </c>
      <c r="C71" s="20"/>
      <c r="D71" s="20"/>
      <c r="E71" s="20"/>
      <c r="F71" s="21">
        <v>0</v>
      </c>
      <c r="G71" s="21">
        <v>73.05</v>
      </c>
      <c r="H71" s="21">
        <v>0</v>
      </c>
      <c r="I71" s="38">
        <v>0</v>
      </c>
    </row>
    <row r="72" spans="1:9">
      <c r="A72" s="22" t="s">
        <v>95</v>
      </c>
      <c r="B72" s="23" t="s">
        <v>96</v>
      </c>
      <c r="C72" s="23" t="s">
        <v>33</v>
      </c>
      <c r="D72" s="23" t="s">
        <v>70</v>
      </c>
      <c r="E72" s="23" t="s">
        <v>88</v>
      </c>
      <c r="F72" s="21">
        <v>0</v>
      </c>
      <c r="G72" s="21">
        <v>73.05</v>
      </c>
      <c r="H72" s="21">
        <v>0</v>
      </c>
      <c r="I72" s="38">
        <v>0</v>
      </c>
    </row>
    <row r="73" spans="1:9" ht="38.25">
      <c r="A73" s="11" t="s">
        <v>97</v>
      </c>
      <c r="B73" s="12" t="s">
        <v>98</v>
      </c>
      <c r="C73" s="12"/>
      <c r="D73" s="12"/>
      <c r="E73" s="12"/>
      <c r="F73" s="13">
        <v>379.81540000000001</v>
      </c>
      <c r="G73" s="59">
        <f>G74+G77</f>
        <v>2249.6</v>
      </c>
      <c r="H73" s="13">
        <v>35</v>
      </c>
      <c r="I73" s="14">
        <v>36</v>
      </c>
    </row>
    <row r="74" spans="1:9" ht="38.25">
      <c r="A74" s="15" t="s">
        <v>99</v>
      </c>
      <c r="B74" s="16" t="s">
        <v>100</v>
      </c>
      <c r="C74" s="16"/>
      <c r="D74" s="16"/>
      <c r="E74" s="16"/>
      <c r="F74" s="17">
        <v>0</v>
      </c>
      <c r="G74" s="17">
        <v>276.39999999999998</v>
      </c>
      <c r="H74" s="17">
        <v>0</v>
      </c>
      <c r="I74" s="18">
        <v>0</v>
      </c>
    </row>
    <row r="75" spans="1:9" ht="38.25">
      <c r="A75" s="19" t="s">
        <v>101</v>
      </c>
      <c r="B75" s="20" t="s">
        <v>102</v>
      </c>
      <c r="C75" s="20"/>
      <c r="D75" s="20"/>
      <c r="E75" s="20"/>
      <c r="F75" s="21">
        <v>0</v>
      </c>
      <c r="G75" s="21">
        <v>276.39999999999998</v>
      </c>
      <c r="H75" s="21">
        <v>0</v>
      </c>
      <c r="I75" s="38">
        <v>0</v>
      </c>
    </row>
    <row r="76" spans="1:9" ht="38.25">
      <c r="A76" s="22" t="s">
        <v>101</v>
      </c>
      <c r="B76" s="23" t="s">
        <v>102</v>
      </c>
      <c r="C76" s="23" t="s">
        <v>33</v>
      </c>
      <c r="D76" s="23" t="s">
        <v>103</v>
      </c>
      <c r="E76" s="23" t="s">
        <v>104</v>
      </c>
      <c r="F76" s="21">
        <v>0</v>
      </c>
      <c r="G76" s="21">
        <v>276.39999999999998</v>
      </c>
      <c r="H76" s="21">
        <v>0</v>
      </c>
      <c r="I76" s="38">
        <v>0</v>
      </c>
    </row>
    <row r="77" spans="1:9" ht="25.5">
      <c r="A77" s="15" t="s">
        <v>105</v>
      </c>
      <c r="B77" s="16" t="s">
        <v>106</v>
      </c>
      <c r="C77" s="16"/>
      <c r="D77" s="16"/>
      <c r="E77" s="16"/>
      <c r="F77" s="17">
        <v>379.81540000000001</v>
      </c>
      <c r="G77" s="17">
        <f>G79+G81+G83+G85+G87+G89+G91</f>
        <v>1973.2</v>
      </c>
      <c r="H77" s="17">
        <v>35</v>
      </c>
      <c r="I77" s="18">
        <v>36</v>
      </c>
    </row>
    <row r="78" spans="1:9" ht="38.25">
      <c r="A78" s="19" t="s">
        <v>107</v>
      </c>
      <c r="B78" s="20" t="s">
        <v>108</v>
      </c>
      <c r="C78" s="20"/>
      <c r="D78" s="20"/>
      <c r="E78" s="20"/>
      <c r="F78" s="21">
        <v>0</v>
      </c>
      <c r="G78" s="21">
        <v>47.6</v>
      </c>
      <c r="H78" s="21">
        <v>0</v>
      </c>
      <c r="I78" s="38">
        <v>0</v>
      </c>
    </row>
    <row r="79" spans="1:9" ht="38.25">
      <c r="A79" s="22" t="s">
        <v>107</v>
      </c>
      <c r="B79" s="23" t="s">
        <v>108</v>
      </c>
      <c r="C79" s="23" t="s">
        <v>33</v>
      </c>
      <c r="D79" s="23" t="s">
        <v>103</v>
      </c>
      <c r="E79" s="23" t="s">
        <v>109</v>
      </c>
      <c r="F79" s="21">
        <v>0</v>
      </c>
      <c r="G79" s="21">
        <v>47.6</v>
      </c>
      <c r="H79" s="21">
        <v>0</v>
      </c>
      <c r="I79" s="38">
        <v>0</v>
      </c>
    </row>
    <row r="80" spans="1:9">
      <c r="A80" s="19" t="s">
        <v>110</v>
      </c>
      <c r="B80" s="20" t="s">
        <v>111</v>
      </c>
      <c r="C80" s="20"/>
      <c r="D80" s="20"/>
      <c r="E80" s="20"/>
      <c r="F80" s="21">
        <v>0</v>
      </c>
      <c r="G80" s="21">
        <v>15.1</v>
      </c>
      <c r="H80" s="21">
        <v>0</v>
      </c>
      <c r="I80" s="38">
        <v>0</v>
      </c>
    </row>
    <row r="81" spans="1:9">
      <c r="A81" s="22" t="s">
        <v>110</v>
      </c>
      <c r="B81" s="23" t="s">
        <v>111</v>
      </c>
      <c r="C81" s="23" t="s">
        <v>34</v>
      </c>
      <c r="D81" s="23" t="s">
        <v>103</v>
      </c>
      <c r="E81" s="23" t="s">
        <v>109</v>
      </c>
      <c r="F81" s="21">
        <v>0</v>
      </c>
      <c r="G81" s="21">
        <v>15.1</v>
      </c>
      <c r="H81" s="21">
        <v>0</v>
      </c>
      <c r="I81" s="38">
        <v>0</v>
      </c>
    </row>
    <row r="82" spans="1:9" ht="25.5">
      <c r="A82" s="22" t="s">
        <v>25</v>
      </c>
      <c r="B82" s="63" t="s">
        <v>136</v>
      </c>
      <c r="C82" s="20"/>
      <c r="D82" s="20"/>
      <c r="E82" s="20"/>
      <c r="F82" s="21">
        <v>15</v>
      </c>
      <c r="G82" s="21">
        <v>100</v>
      </c>
      <c r="H82" s="21">
        <v>5</v>
      </c>
      <c r="I82" s="38">
        <v>6</v>
      </c>
    </row>
    <row r="83" spans="1:9" ht="25.5">
      <c r="A83" s="22" t="s">
        <v>25</v>
      </c>
      <c r="B83" s="63" t="s">
        <v>136</v>
      </c>
      <c r="C83" s="23" t="s">
        <v>33</v>
      </c>
      <c r="D83" s="23" t="s">
        <v>103</v>
      </c>
      <c r="E83" s="23" t="s">
        <v>109</v>
      </c>
      <c r="F83" s="21">
        <v>15</v>
      </c>
      <c r="G83" s="21">
        <v>100</v>
      </c>
      <c r="H83" s="21">
        <v>5</v>
      </c>
      <c r="I83" s="38">
        <v>6</v>
      </c>
    </row>
    <row r="84" spans="1:9" ht="76.5">
      <c r="A84" s="19" t="s">
        <v>112</v>
      </c>
      <c r="B84" s="20" t="s">
        <v>113</v>
      </c>
      <c r="C84" s="20"/>
      <c r="D84" s="20"/>
      <c r="E84" s="20"/>
      <c r="F84" s="21">
        <v>43</v>
      </c>
      <c r="G84" s="21">
        <v>26.4</v>
      </c>
      <c r="H84" s="21">
        <v>30</v>
      </c>
      <c r="I84" s="38">
        <v>30</v>
      </c>
    </row>
    <row r="85" spans="1:9" ht="76.5">
      <c r="A85" s="22" t="s">
        <v>112</v>
      </c>
      <c r="B85" s="23" t="s">
        <v>113</v>
      </c>
      <c r="C85" s="23" t="s">
        <v>33</v>
      </c>
      <c r="D85" s="23" t="s">
        <v>103</v>
      </c>
      <c r="E85" s="23" t="s">
        <v>109</v>
      </c>
      <c r="F85" s="21">
        <v>43</v>
      </c>
      <c r="G85" s="21">
        <v>26.4</v>
      </c>
      <c r="H85" s="21">
        <v>30</v>
      </c>
      <c r="I85" s="38">
        <v>30</v>
      </c>
    </row>
    <row r="86" spans="1:9" ht="25.5">
      <c r="A86" s="19" t="s">
        <v>114</v>
      </c>
      <c r="B86" s="20" t="s">
        <v>115</v>
      </c>
      <c r="C86" s="20"/>
      <c r="D86" s="20"/>
      <c r="E86" s="20"/>
      <c r="F86" s="21">
        <v>0</v>
      </c>
      <c r="G86" s="21">
        <v>300</v>
      </c>
      <c r="H86" s="21">
        <v>0</v>
      </c>
      <c r="I86" s="38">
        <v>0</v>
      </c>
    </row>
    <row r="87" spans="1:9" ht="25.5">
      <c r="A87" s="22" t="s">
        <v>114</v>
      </c>
      <c r="B87" s="23" t="s">
        <v>115</v>
      </c>
      <c r="C87" s="23" t="s">
        <v>33</v>
      </c>
      <c r="D87" s="23" t="s">
        <v>103</v>
      </c>
      <c r="E87" s="23" t="s">
        <v>109</v>
      </c>
      <c r="F87" s="21">
        <v>0</v>
      </c>
      <c r="G87" s="21">
        <v>300</v>
      </c>
      <c r="H87" s="21">
        <v>0</v>
      </c>
      <c r="I87" s="38">
        <v>0</v>
      </c>
    </row>
    <row r="88" spans="1:9" ht="25.5">
      <c r="A88" s="19" t="s">
        <v>116</v>
      </c>
      <c r="B88" s="20" t="s">
        <v>117</v>
      </c>
      <c r="C88" s="20"/>
      <c r="D88" s="20"/>
      <c r="E88" s="20"/>
      <c r="F88" s="21">
        <v>0</v>
      </c>
      <c r="G88" s="21">
        <v>1211.8</v>
      </c>
      <c r="H88" s="21">
        <v>0</v>
      </c>
      <c r="I88" s="38">
        <v>0</v>
      </c>
    </row>
    <row r="89" spans="1:9" ht="25.5">
      <c r="A89" s="22" t="s">
        <v>116</v>
      </c>
      <c r="B89" s="23" t="s">
        <v>117</v>
      </c>
      <c r="C89" s="23" t="s">
        <v>33</v>
      </c>
      <c r="D89" s="23" t="s">
        <v>103</v>
      </c>
      <c r="E89" s="23" t="s">
        <v>109</v>
      </c>
      <c r="F89" s="21">
        <v>0</v>
      </c>
      <c r="G89" s="61">
        <v>1211.8</v>
      </c>
      <c r="H89" s="21">
        <v>0</v>
      </c>
      <c r="I89" s="38">
        <v>0</v>
      </c>
    </row>
    <row r="90" spans="1:9">
      <c r="A90" s="19" t="s">
        <v>110</v>
      </c>
      <c r="B90" s="20" t="s">
        <v>118</v>
      </c>
      <c r="C90" s="20"/>
      <c r="D90" s="20"/>
      <c r="E90" s="20"/>
      <c r="F90" s="21">
        <v>321.81540000000001</v>
      </c>
      <c r="G90" s="21">
        <v>272.3</v>
      </c>
      <c r="H90" s="21">
        <v>0</v>
      </c>
      <c r="I90" s="38">
        <v>0</v>
      </c>
    </row>
    <row r="91" spans="1:9">
      <c r="A91" s="22" t="s">
        <v>110</v>
      </c>
      <c r="B91" s="23" t="s">
        <v>118</v>
      </c>
      <c r="C91" s="23" t="s">
        <v>33</v>
      </c>
      <c r="D91" s="23" t="s">
        <v>103</v>
      </c>
      <c r="E91" s="23" t="s">
        <v>109</v>
      </c>
      <c r="F91" s="21">
        <v>321.81540000000001</v>
      </c>
      <c r="G91" s="21">
        <v>272.3</v>
      </c>
      <c r="H91" s="21">
        <v>0</v>
      </c>
      <c r="I91" s="38">
        <v>0</v>
      </c>
    </row>
    <row r="92" spans="1:9" ht="38.25">
      <c r="A92" s="11" t="s">
        <v>119</v>
      </c>
      <c r="B92" s="12" t="s">
        <v>120</v>
      </c>
      <c r="C92" s="12"/>
      <c r="D92" s="12"/>
      <c r="E92" s="12"/>
      <c r="F92" s="13">
        <v>907.87057000000004</v>
      </c>
      <c r="G92" s="13">
        <v>1586.8</v>
      </c>
      <c r="H92" s="13">
        <v>0</v>
      </c>
      <c r="I92" s="14">
        <v>0</v>
      </c>
    </row>
    <row r="93" spans="1:9" ht="38.25">
      <c r="A93" s="15" t="s">
        <v>121</v>
      </c>
      <c r="B93" s="16" t="s">
        <v>122</v>
      </c>
      <c r="C93" s="16"/>
      <c r="D93" s="16"/>
      <c r="E93" s="16"/>
      <c r="F93" s="17">
        <v>907.87057000000004</v>
      </c>
      <c r="G93" s="17">
        <v>1586.8</v>
      </c>
      <c r="H93" s="17">
        <v>0</v>
      </c>
      <c r="I93" s="18">
        <v>0</v>
      </c>
    </row>
    <row r="94" spans="1:9" ht="25.5">
      <c r="A94" s="19" t="s">
        <v>123</v>
      </c>
      <c r="B94" s="20" t="s">
        <v>124</v>
      </c>
      <c r="C94" s="20"/>
      <c r="D94" s="20"/>
      <c r="E94" s="20"/>
      <c r="F94" s="21">
        <v>907.87057000000004</v>
      </c>
      <c r="G94" s="21">
        <f>G95+G96</f>
        <v>1586.8000000000002</v>
      </c>
      <c r="H94" s="21">
        <v>0</v>
      </c>
      <c r="I94" s="38">
        <v>0</v>
      </c>
    </row>
    <row r="95" spans="1:9" ht="25.5">
      <c r="A95" s="22" t="s">
        <v>123</v>
      </c>
      <c r="B95" s="23" t="s">
        <v>124</v>
      </c>
      <c r="C95" s="23" t="s">
        <v>33</v>
      </c>
      <c r="D95" s="23" t="s">
        <v>125</v>
      </c>
      <c r="E95" s="23" t="s">
        <v>126</v>
      </c>
      <c r="F95" s="21">
        <v>28.3</v>
      </c>
      <c r="G95" s="21">
        <v>637.1</v>
      </c>
      <c r="H95" s="21">
        <v>0</v>
      </c>
      <c r="I95" s="38">
        <v>0</v>
      </c>
    </row>
    <row r="96" spans="1:9" ht="25.5">
      <c r="A96" s="22" t="s">
        <v>123</v>
      </c>
      <c r="B96" s="23" t="s">
        <v>124</v>
      </c>
      <c r="C96" s="23" t="s">
        <v>45</v>
      </c>
      <c r="D96" s="23" t="s">
        <v>125</v>
      </c>
      <c r="E96" s="23" t="s">
        <v>126</v>
      </c>
      <c r="F96" s="21">
        <v>879.57056999999998</v>
      </c>
      <c r="G96" s="21">
        <v>949.7</v>
      </c>
      <c r="H96" s="21">
        <v>0</v>
      </c>
      <c r="I96" s="38">
        <v>0</v>
      </c>
    </row>
    <row r="97" spans="1:9" ht="15.75" thickBot="1">
      <c r="A97" s="24"/>
      <c r="B97" s="25"/>
      <c r="C97" s="25"/>
      <c r="D97" s="25"/>
      <c r="E97" s="25"/>
      <c r="F97" s="25"/>
      <c r="G97" s="25"/>
      <c r="H97" s="25"/>
      <c r="I97" s="26"/>
    </row>
    <row r="98" spans="1:9" ht="15.75" thickBot="1">
      <c r="A98" s="27" t="s">
        <v>127</v>
      </c>
      <c r="B98" s="28"/>
      <c r="C98" s="28"/>
      <c r="D98" s="28"/>
      <c r="E98" s="28"/>
      <c r="F98" s="29">
        <v>7766.9582099999998</v>
      </c>
      <c r="G98" s="29">
        <v>13710.8</v>
      </c>
      <c r="H98" s="29">
        <v>2492.9757100000002</v>
      </c>
      <c r="I98" s="30">
        <v>2490.59321</v>
      </c>
    </row>
    <row r="99" spans="1:9">
      <c r="A99" s="31"/>
      <c r="B99" s="31"/>
      <c r="C99" s="31"/>
      <c r="D99" s="31"/>
      <c r="E99" s="31"/>
      <c r="F99" s="31"/>
      <c r="G99" s="31"/>
      <c r="H99" s="31"/>
      <c r="I99" s="31"/>
    </row>
    <row r="100" spans="1:9">
      <c r="A100" s="57"/>
      <c r="B100" s="58"/>
      <c r="C100" s="58"/>
      <c r="D100" s="58"/>
      <c r="E100" s="58"/>
      <c r="F100" s="58"/>
      <c r="G100" s="58"/>
      <c r="H100" s="58"/>
      <c r="I100" s="58"/>
    </row>
    <row r="101" spans="1:9">
      <c r="A101" s="33"/>
      <c r="B101" s="34"/>
      <c r="C101" s="34"/>
      <c r="D101" s="34"/>
      <c r="E101" s="34"/>
      <c r="F101" s="35"/>
      <c r="G101" s="35"/>
      <c r="H101" s="36"/>
    </row>
    <row r="102" spans="1:9">
      <c r="A102" s="37"/>
      <c r="B102" s="37"/>
      <c r="C102" s="37"/>
      <c r="D102" s="37"/>
      <c r="E102" s="37"/>
      <c r="F102" s="37"/>
      <c r="G102" s="37"/>
      <c r="H102" s="37"/>
    </row>
    <row r="103" spans="1:9">
      <c r="A103" s="45"/>
      <c r="B103" s="46"/>
      <c r="C103" s="46"/>
      <c r="D103" s="46"/>
      <c r="E103" s="46"/>
      <c r="F103" s="46"/>
      <c r="G103" s="46"/>
      <c r="H103" s="46"/>
    </row>
  </sheetData>
  <mergeCells count="11">
    <mergeCell ref="A16:G16"/>
    <mergeCell ref="C1:H7"/>
    <mergeCell ref="A103:H103"/>
    <mergeCell ref="A17:I17"/>
    <mergeCell ref="A18:A19"/>
    <mergeCell ref="B18:B19"/>
    <mergeCell ref="C18:C19"/>
    <mergeCell ref="D18:D19"/>
    <mergeCell ref="E18:E19"/>
    <mergeCell ref="H18:I18"/>
    <mergeCell ref="A100:I100"/>
  </mergeCells>
  <pageMargins left="0.70866141732283472" right="0.11811023622047245" top="0" bottom="0" header="0.31496062992125984" footer="0.31496062992125984"/>
  <pageSetup paperSize="9" scale="69"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05.2024&lt;/string&gt;&#10;  &lt;/DateInfo&gt;&#10;  &lt;Code&gt;MAKET_GENERATOR&lt;/Code&gt;&#10;  &lt;ObjectCode&gt;MAKET_GENERATOR&lt;/ObjectCode&gt;&#10;  &lt;DocName&gt;Исполнение бюджета Хохольский ПРОГРАММНАЯ тыс.рублей (копия от 20.01.2021 10_56_15) (копия от 11.06.2024 11_36_59)&lt;/DocName&gt;&#10;  &lt;VariantName&gt;Исполнение бюджета Хохольский ПРОГРАММНАЯ тыс.рублей (копия от 20.01.2021 10:56:15) (копия от 11.06.2024 11:36:59)&lt;/VariantName&gt;&#10;  &lt;VariantLink xsi:nil=&quot;true&quot; /&gt;&#10;  &lt;ReportCode&gt;MAKET_38f336d6_212d_4930_97ea_6646a871b072&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6EA7634-B7AE-4B43-856F-F059A43D630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DESKTOP-LECOD9H\admin1</dc:creator>
  <cp:lastModifiedBy>admin1</cp:lastModifiedBy>
  <cp:lastPrinted>2024-06-17T07:38:32Z</cp:lastPrinted>
  <dcterms:created xsi:type="dcterms:W3CDTF">2024-06-11T08:37:37Z</dcterms:created>
  <dcterms:modified xsi:type="dcterms:W3CDTF">2025-01-10T07:28:16Z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бюджета Хохольский ПРОГРАММНАЯ тыс.рублей (копия от 20.01.2021 10_56_15) (копия от 11.06.2024 11_36_59)</vt:lpwstr>
  </property>
  <property fmtid="{D5CDD505-2E9C-101B-9397-08002B2CF9AE}" pid="3" name="Название отчета">
    <vt:lpwstr>Исполнение бюджета Хохольский ПРОГРАММНАЯ тыс.рублей (копия от 20.01.2021 105615) (копия от 11.06.2024 113659).xlsx</vt:lpwstr>
  </property>
  <property fmtid="{D5CDD505-2E9C-101B-9397-08002B2CF9AE}" pid="4" name="Версия клиента">
    <vt:lpwstr>23.2.49.5060 (.NET 4.7.2)</vt:lpwstr>
  </property>
  <property fmtid="{D5CDD505-2E9C-101B-9397-08002B2CF9AE}" pid="5" name="Версия базы">
    <vt:lpwstr>23.2.3582.727076951</vt:lpwstr>
  </property>
  <property fmtid="{D5CDD505-2E9C-101B-9397-08002B2CF9AE}" pid="6" name="Тип сервера">
    <vt:lpwstr>MSSQL</vt:lpwstr>
  </property>
  <property fmtid="{D5CDD505-2E9C-101B-9397-08002B2CF9AE}" pid="7" name="Сервер">
    <vt:lpwstr>KASIB-NODE2</vt:lpwstr>
  </property>
  <property fmtid="{D5CDD505-2E9C-101B-9397-08002B2CF9AE}" pid="8" name="База">
    <vt:lpwstr>kasibr_2024</vt:lpwstr>
  </property>
  <property fmtid="{D5CDD505-2E9C-101B-9397-08002B2CF9AE}" pid="9" name="Пользователь">
    <vt:lpwstr>sp_3631001682_1</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